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FINAL/"/>
    </mc:Choice>
  </mc:AlternateContent>
  <xr:revisionPtr revIDLastSave="681" documentId="8_{A221F297-63F0-4BBC-A86E-1C55AA30398D}" xr6:coauthVersionLast="47" xr6:coauthVersionMax="47" xr10:uidLastSave="{221BAEBC-41B7-421C-98FE-0D183F07EFB0}"/>
  <bookViews>
    <workbookView xWindow="-120" yWindow="-120" windowWidth="20730" windowHeight="110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<sst xmlns="http://schemas.openxmlformats.org/spreadsheetml/2006/main" count="234" uniqueCount="87">
  <si>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</si>
  <si>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</si>
  <si>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</si>
  <si>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</si>
  <si>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</si>
  <si>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</si>
  <si>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</si>
  <si>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</si>
  <si>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</si>
  <si>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</si>
  <si>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</si>
  <si>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</si>
  <si>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</si>
  <si>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</si>
  <si>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</si>
  <si>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</si>
  <si>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</si>
  <si>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</si>
  <si>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</si>
  <si>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</si>
  <si>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</si>
  <si>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</si>
  <si>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</si>
  <si>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</si>
  <si>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</si>
  <si>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</si>
  <si>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</si>
  <si>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</si>
  <si>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</si>
  <si>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CLDO</t>
  </si>
  <si>
    <t>PETROBRAS</t>
  </si>
  <si>
    <t>VANTI</t>
  </si>
  <si>
    <t>BIOMAX</t>
  </si>
  <si>
    <t>BRIO</t>
  </si>
  <si>
    <t>CENCOSUD LA SEVILLANA - 2301</t>
  </si>
  <si>
    <t>VENECIA</t>
  </si>
  <si>
    <t>PETROMIL</t>
  </si>
  <si>
    <t>EXPRESO BOGOTANO</t>
  </si>
  <si>
    <t>COLMOTORES</t>
  </si>
  <si>
    <t>LA CORUÑA</t>
  </si>
  <si>
    <t>MATATIGRES</t>
  </si>
  <si>
    <t>SAMORE</t>
  </si>
  <si>
    <t>ANDALUCIA</t>
  </si>
  <si>
    <t>LA ERMITA</t>
  </si>
  <si>
    <t>SAN CARLOS DEL SUR</t>
  </si>
  <si>
    <t>MUZÚ</t>
  </si>
  <si>
    <t>CENCOSUD ALQUERIA - 3736</t>
  </si>
  <si>
    <t>DELICIAS</t>
  </si>
  <si>
    <t>CENCOSUD MARRUECOS - 1156</t>
  </si>
  <si>
    <t>EL CLARET</t>
  </si>
  <si>
    <t>TUNAL</t>
  </si>
  <si>
    <t>CANDELARIA</t>
  </si>
  <si>
    <t>CIUDAD BOLIVAR</t>
  </si>
  <si>
    <t>GNVERDE CARACAS 41 S</t>
  </si>
  <si>
    <t>EXITO VILLA MAYOR</t>
  </si>
  <si>
    <t>WHITE FLAG</t>
  </si>
  <si>
    <t>Avenida Caracas No. 17-59-89, Marco Fidel Suarez, UPZs de Bogotá, Localidad Rafael Uribe Uribe, Bogotá, Bogotá, Distrito</t>
  </si>
  <si>
    <t>SANTA LUCIA</t>
  </si>
  <si>
    <t>SANTA MARIA - LA ALAMEDA</t>
  </si>
  <si>
    <t>CALLE 27 SUR</t>
  </si>
  <si>
    <t>CENTENARIO</t>
  </si>
  <si>
    <t>TUNJUELITO</t>
  </si>
  <si>
    <t>PRIMERO DE MAYO 2</t>
  </si>
  <si>
    <t>EMANUEL</t>
  </si>
  <si>
    <t>QUIROGA</t>
  </si>
  <si>
    <t>TOROGAS SOSIEGO</t>
  </si>
  <si>
    <t>SHELL</t>
  </si>
  <si>
    <t>SANTANDER</t>
  </si>
  <si>
    <t>LA 17</t>
  </si>
  <si>
    <t>PUMA</t>
  </si>
  <si>
    <t>SANTA FE</t>
  </si>
  <si>
    <t>SAN MARTIN DE TOURS</t>
  </si>
  <si>
    <t>Dist</t>
  </si>
  <si>
    <t>Marca GNV</t>
  </si>
  <si>
    <t>ANCER PREMIUM</t>
  </si>
  <si>
    <t>SAN FRANCISCO</t>
  </si>
  <si>
    <t>SANTANDER - 3580</t>
  </si>
  <si>
    <t>MATATIGRES - 3217</t>
  </si>
  <si>
    <t>GANADERO - 3240</t>
  </si>
  <si>
    <t>CARRERA 10 - 3746</t>
  </si>
  <si>
    <t>ESPIRITU SANTO</t>
  </si>
  <si>
    <t>DISTRACOM DOÑA JUANA</t>
  </si>
  <si>
    <t>LAS VEGAS - 3223</t>
  </si>
  <si>
    <t>ROOSEVELT - 2398</t>
  </si>
  <si>
    <t>G 20 DE JULIO</t>
  </si>
  <si>
    <t>EL CARMEN FP S A S - 2003</t>
  </si>
  <si>
    <t>EL TRIANGULO - 2391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</si>
</sst>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44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3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/>
    <xf numFmtId="3" fontId="0" fillId="0" borderId="0" xfId="0" applyNumberFormat="1" applyAlignment="1">
      <alignment horizontal="center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3"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3" formatCode="#,##0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textRotation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numFmt numFmtId="4" formatCode="#,##0.00"/>
      <alignment horizont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Pt>
            <c:idx val="5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CE07-4F91-9E90-19FB5D90B137}"/>
              </c:ext>
            </c:extLst>
          </c:dPt>
          <c:dPt>
            <c:idx val="6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E07-4F91-9E90-19FB5D90B137}"/>
              </c:ext>
            </c:extLst>
          </c:dPt>
          <c:dPt>
            <c:idx val="7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DB75-4797-B82F-2905C70CF335}"/>
              </c:ext>
            </c:extLst>
          </c:dPt>
          <c:dPt>
            <c:idx val="8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DB75-4797-B82F-2905C70CF33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SHARE'!$B$11:$B$19</c:f>
              <c:strCache>
                <c:ptCount val="9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PETROBRAS</c:v>
                </c:pt>
                <c:pt idx="4">
                  <c:v>BRIO</c:v>
                </c:pt>
                <c:pt idx="5">
                  <c:v>BIOMAX</c:v>
                </c:pt>
                <c:pt idx="6">
                  <c:v>PETROMIL</c:v>
                </c:pt>
                <c:pt idx="7">
                  <c:v>SHELL</c:v>
                </c:pt>
                <c:pt idx="8">
                  <c:v>PUMA</c:v>
                </c:pt>
              </c:strCache>
            </c:strRef>
          </c:cat>
          <c:val>
            <c:numRef>
              <c:f>'MARKET SHARE'!$F$11:$F$19</c:f>
              <c:numCache>
                <c:formatCode>0.00</c:formatCode>
                <c:ptCount val="9"/>
                <c:pt idx="0">
                  <c:v>30.9</c:v>
                </c:pt>
                <c:pt idx="1">
                  <c:v>34.03</c:v>
                </c:pt>
                <c:pt idx="2">
                  <c:v>15.16</c:v>
                </c:pt>
                <c:pt idx="3">
                  <c:v>9.0299999999999994</c:v>
                </c:pt>
                <c:pt idx="4">
                  <c:v>3</c:v>
                </c:pt>
                <c:pt idx="5">
                  <c:v>3.93</c:v>
                </c:pt>
                <c:pt idx="6">
                  <c:v>1.23</c:v>
                </c:pt>
                <c:pt idx="7">
                  <c:v>2.1</c:v>
                </c:pt>
                <c:pt idx="8">
                  <c:v>0.62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8252292297236116E-2"/>
          <c:y val="0.80371826017893433"/>
          <c:w val="0.93290018009119124"/>
          <c:h val="0.164496033878056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Pt>
            <c:idx val="5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7166-42F7-B859-F670EFB6BAA7}"/>
              </c:ext>
            </c:extLst>
          </c:dPt>
          <c:dPt>
            <c:idx val="6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166-42F7-B859-F670EFB6BAA7}"/>
              </c:ext>
            </c:extLst>
          </c:dPt>
          <c:dPt>
            <c:idx val="7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3BC7-43F6-BD12-9AE854D923D3}"/>
              </c:ext>
            </c:extLst>
          </c:dPt>
          <c:dPt>
            <c:idx val="8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3BC7-43F6-BD12-9AE854D923D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SHARE'!$H$11:$H$19</c:f>
              <c:strCache>
                <c:ptCount val="9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PETROBRAS</c:v>
                </c:pt>
                <c:pt idx="4">
                  <c:v>BRIO</c:v>
                </c:pt>
                <c:pt idx="5">
                  <c:v>BIOMAX</c:v>
                </c:pt>
                <c:pt idx="6">
                  <c:v>PETROMIL</c:v>
                </c:pt>
                <c:pt idx="7">
                  <c:v>SHELL</c:v>
                </c:pt>
                <c:pt idx="8">
                  <c:v>PUMA</c:v>
                </c:pt>
              </c:strCache>
            </c:strRef>
          </c:cat>
          <c:val>
            <c:numRef>
              <c:f>'MARKET SHARE'!$L$11:$L$19</c:f>
              <c:numCache>
                <c:formatCode>0.00</c:formatCode>
                <c:ptCount val="9"/>
                <c:pt idx="0">
                  <c:v>25.54</c:v>
                </c:pt>
                <c:pt idx="1">
                  <c:v>52.56</c:v>
                </c:pt>
                <c:pt idx="2">
                  <c:v>9.4499999999999993</c:v>
                </c:pt>
                <c:pt idx="3">
                  <c:v>5.81</c:v>
                </c:pt>
                <c:pt idx="4">
                  <c:v>1.38</c:v>
                </c:pt>
                <c:pt idx="5">
                  <c:v>3.15</c:v>
                </c:pt>
                <c:pt idx="6">
                  <c:v>0.87</c:v>
                </c:pt>
                <c:pt idx="7">
                  <c:v>0.87</c:v>
                </c:pt>
                <c:pt idx="8">
                  <c:v>0.37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6767652688191302E-2"/>
          <c:y val="0.81089100792065727"/>
          <c:w val="0.93535277817202711"/>
          <c:h val="0.189108992079342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SHARE'!$F$24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00E9-43FC-BDB0-1F996669B429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CE4A-4DC0-A2B6-928B293720F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SHARE'!$B$25:$B$28</c:f>
              <c:strCache>
                <c:ptCount val="4"/>
                <c:pt idx="0">
                  <c:v>VANTI</c:v>
                </c:pt>
                <c:pt idx="1">
                  <c:v>GAZEL</c:v>
                </c:pt>
                <c:pt idx="2">
                  <c:v>WHITE FLAG</c:v>
                </c:pt>
                <c:pt idx="3">
                  <c:v>PRIMAX</c:v>
                </c:pt>
              </c:strCache>
            </c:strRef>
          </c:cat>
          <c:val>
            <c:numRef>
              <c:f>'MARKET SHARE'!$F$25:$F$28</c:f>
              <c:numCache>
                <c:formatCode>0.00</c:formatCode>
                <c:ptCount val="4"/>
                <c:pt idx="0">
                  <c:v>31.14</c:v>
                </c:pt>
                <c:pt idx="1">
                  <c:v>45.1</c:v>
                </c:pt>
                <c:pt idx="2">
                  <c:v>17.940000000000001</c:v>
                </c:pt>
                <c:pt idx="3">
                  <c:v>5.82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6</xdr:col>
      <xdr:colOff>426983</xdr:colOff>
      <xdr:row>43</xdr:row>
      <xdr:rowOff>60035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2A8449D-54E0-1F3D-E353-8E14D6EE0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20345"/>
          <a:ext cx="6689397" cy="672753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59" totalsRowShown="0" headerRowDxfId="32">
  <autoFilter ref="M9:V59" xr:uid="{0AFF5148-65F8-417A-99B6-EA1F819FA6B7}"/>
  <tableColumns count="10">
    <tableColumn id="1" xr3:uid="{F11402B0-C36A-402E-A437-E8815D2FE399}" name="BCG ID"/>
    <tableColumn id="2" xr3:uid="{49DA1189-4747-48D5-B31E-42DB31261A6E}" name="Dist" dataDxfId="31"/>
    <tableColumn id="3" xr3:uid="{7B631773-2B2F-4C67-8591-A56180E750C5}" name="T. Oper." dataDxfId="30"/>
    <tableColumn id="4" xr3:uid="{0CA51AF8-7BB2-4609-B183-C465C29DCEE0}" name="Marca liquidos" dataDxfId="29"/>
    <tableColumn id="5" xr3:uid="{1993E57C-FDA7-443E-9BAB-C16F060FB6B6}" name="Nombre"/>
    <tableColumn id="6" xr3:uid="{D2092957-9C39-49F1-B17A-CBF3D5BC9438}" name="Gasolina (g/m)" dataDxfId="28"/>
    <tableColumn id="7" xr3:uid="{21101412-7487-412F-81F8-E6853EF37EC8}" name="Dsl (g/m)" dataDxfId="27"/>
    <tableColumn id="8" xr3:uid="{2A02A4AE-202C-46B8-9933-2ACFC1627600}" name="Liquidos (g/m)" dataDxfId="26"/>
    <tableColumn id="9" xr3:uid="{54AF4E56-01E1-4AFB-817C-2F2D8B3F54BA}" name="Marca GNV" dataDxfId="25"/>
    <tableColumn id="10" xr3:uid="{413D6F11-3C19-45D8-82D3-75AEE55A76A8}" name="GNV (M3/m)" dataDxfId="24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404E538-CD7A-43C3-AC45-2FD515AB38A1}" name="Tabla5" displayName="Tabla5" ref="B24:F28" totalsRowShown="0" headerRowDxfId="23" dataDxfId="21" headerRowBorderDxfId="22" tableBorderDxfId="20">
  <tableColumns count="5">
    <tableColumn id="1" xr3:uid="{3D30B2A2-6E60-434C-BCD1-6291895E041E}" name="Marca" dataDxfId="19"/>
    <tableColumn id="2" xr3:uid="{741D6EBD-0D19-4C7A-8BBC-5A5514EC7320}" name="N_EDS" dataDxfId="18"/>
    <tableColumn id="3" xr3:uid="{7D20BF0C-029D-4EB8-870C-39C70F6819D1}" name="Vol_Marca" dataDxfId="17"/>
    <tableColumn id="4" xr3:uid="{D8DDE0F2-3749-4E41-A097-8AA54FC1E3B7}" name="PART_EDS" dataDxfId="16"/>
    <tableColumn id="5" xr3:uid="{E5DC82A7-ED5C-4441-B755-B5773426414E}" name="PART_MERCADO" dataDxfId="1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15C95B-D308-4959-A8C5-17350AF3DADA}" name="Tabla2" displayName="Tabla2" ref="B10:F19" totalsRowShown="0" headerRowDxfId="14" dataDxfId="13">
  <tableColumns count="5">
    <tableColumn id="1" xr3:uid="{92AD6298-316E-4253-A194-C4258AF40242}" name="Marca" dataDxfId="12"/>
    <tableColumn id="2" xr3:uid="{F57E8BE1-D2FD-4574-98CF-A4E3051E6066}" name="N_EDS" dataDxfId="11"/>
    <tableColumn id="3" xr3:uid="{CC7DF754-4401-43AE-B3E4-C135FED3795F}" name="Vol_Marca" dataDxfId="10"/>
    <tableColumn id="4" xr3:uid="{EC769C3A-16F4-4B7D-92C3-B7D13F94E646}" name="PART_EDS" dataDxfId="9"/>
    <tableColumn id="5" xr3:uid="{CCAB08F9-7122-4081-9C04-C70C913EDE3A}" name="PART_MERCADO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956954F-D090-42E9-A2FF-C8FC03E6D856}" name="Tabla3" displayName="Tabla3" ref="H10:L19" totalsRowShown="0" headerRowDxfId="7" dataDxfId="5" headerRowBorderDxfId="6">
  <tableColumns count="5">
    <tableColumn id="1" xr3:uid="{69607B2E-5140-47E9-81BF-FC2CBF914BA3}" name="Marca" dataDxfId="4"/>
    <tableColumn id="2" xr3:uid="{A9AD727C-A7EC-47F6-80EA-0774F269341A}" name="N_EDS" dataDxfId="3"/>
    <tableColumn id="3" xr3:uid="{A2B5A536-EAF7-455E-B23E-5F9F10511DF3}" name="Vol_Marca" dataDxfId="2"/>
    <tableColumn id="4" xr3:uid="{BBE764F4-7967-48D5-9CEE-562EE96908E2}" name="PART_EDS" dataDxfId="1"/>
    <tableColumn id="5" xr3:uid="{C07EEA6D-645A-4DB7-9261-F6E27CB5178E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59"/>
  <sheetViews>
    <sheetView tabSelected="1" topLeftCell="A23" zoomScale="87" zoomScaleNormal="87" workbookViewId="0">
      <selection activeCell="N36" sqref="N36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6" customWidth="1"/>
    <col min="17" max="17" width="31.5703125" customWidth="1"/>
    <col min="18" max="18" width="16.85546875" customWidth="1"/>
    <col min="19" max="19" width="11.85546875" customWidth="1"/>
    <col min="20" max="20" width="16.85546875" customWidth="1"/>
    <col min="21" max="21" width="16" customWidth="1"/>
    <col min="22" max="22" width="14.5703125" customWidth="1"/>
  </cols>
  <sheetData>
    <row r="1" spans="1:22" ht="16.5" thickBot="1" x14ac:dyDescent="0.3">
      <c r="A1" s="39" t="s">
        <v>23</v>
      </c>
      <c r="B1" s="39"/>
      <c r="C1" s="39"/>
      <c r="D1" s="39"/>
      <c r="E1" s="39"/>
      <c r="F1" s="39"/>
      <c r="G1" s="39"/>
      <c r="H1" s="39"/>
      <c r="I1" s="39"/>
      <c r="J1" s="39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10270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48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56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24</v>
      </c>
    </row>
    <row r="9" spans="1:22" ht="27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72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73</v>
      </c>
      <c r="V9" s="10" t="s">
        <v>15</v>
      </c>
    </row>
    <row r="10" spans="1:22" x14ac:dyDescent="0.25">
      <c r="M10" s="10">
        <v>10270</v>
      </c>
      <c r="N10" s="29">
        <v>0</v>
      </c>
      <c r="O10" s="23" t="s">
        <v>16</v>
      </c>
      <c r="P10" s="23" t="s">
        <v>0</v>
      </c>
      <c r="Q10" s="11" t="s">
        <v>48</v>
      </c>
      <c r="R10" s="11">
        <v>41126</v>
      </c>
      <c r="S10" s="11">
        <v>4000</v>
      </c>
      <c r="T10" s="11">
        <v>45126</v>
      </c>
      <c r="U10" s="24" t="s">
        <v>31</v>
      </c>
      <c r="V10" s="11">
        <v>67200</v>
      </c>
    </row>
    <row r="11" spans="1:22" x14ac:dyDescent="0.25">
      <c r="M11" s="10">
        <v>10220</v>
      </c>
      <c r="N11" s="29">
        <v>0.14000000000000001</v>
      </c>
      <c r="O11" s="23" t="s">
        <v>16</v>
      </c>
      <c r="P11" s="23" t="s">
        <v>33</v>
      </c>
      <c r="Q11" s="11" t="s">
        <v>44</v>
      </c>
      <c r="R11" s="11">
        <v>28500</v>
      </c>
      <c r="S11" s="11">
        <v>3145</v>
      </c>
      <c r="T11" s="11">
        <v>31645</v>
      </c>
      <c r="U11" s="24" t="s">
        <v>55</v>
      </c>
      <c r="V11" s="11">
        <v>72000</v>
      </c>
    </row>
    <row r="12" spans="1:22" x14ac:dyDescent="0.25">
      <c r="M12" s="10">
        <v>10219</v>
      </c>
      <c r="N12" s="29">
        <v>0.59</v>
      </c>
      <c r="O12" s="23" t="s">
        <v>16</v>
      </c>
      <c r="P12" s="23" t="s">
        <v>1</v>
      </c>
      <c r="Q12" s="11" t="s">
        <v>43</v>
      </c>
      <c r="R12" s="11">
        <v>37050</v>
      </c>
      <c r="S12" s="11">
        <v>5032</v>
      </c>
      <c r="T12" s="11">
        <v>42082</v>
      </c>
      <c r="U12" s="24" t="s">
        <v>31</v>
      </c>
      <c r="V12" s="11">
        <v>81600</v>
      </c>
    </row>
    <row r="13" spans="1:22" x14ac:dyDescent="0.25">
      <c r="M13" s="10">
        <v>10208</v>
      </c>
      <c r="N13" s="29">
        <v>0.72</v>
      </c>
      <c r="O13" s="23" t="s">
        <v>16</v>
      </c>
      <c r="P13" s="23" t="s">
        <v>1</v>
      </c>
      <c r="Q13" s="11" t="s">
        <v>57</v>
      </c>
      <c r="R13" s="11">
        <v>26795</v>
      </c>
      <c r="S13" s="11">
        <v>11004</v>
      </c>
      <c r="T13" s="11">
        <v>37799</v>
      </c>
      <c r="U13" s="24" t="s">
        <v>2</v>
      </c>
      <c r="V13" s="11">
        <v>100745</v>
      </c>
    </row>
    <row r="14" spans="1:22" x14ac:dyDescent="0.25">
      <c r="M14" s="10">
        <v>101021</v>
      </c>
      <c r="N14" s="29">
        <v>0.72</v>
      </c>
      <c r="O14" s="23" t="s">
        <v>16</v>
      </c>
      <c r="P14" s="23" t="s">
        <v>17</v>
      </c>
      <c r="Q14" s="11" t="s">
        <v>74</v>
      </c>
      <c r="R14" s="11">
        <v>15199</v>
      </c>
      <c r="S14" s="11">
        <v>3144</v>
      </c>
      <c r="T14" s="11">
        <v>18343</v>
      </c>
      <c r="U14" s="24"/>
      <c r="V14" s="11">
        <v>0</v>
      </c>
    </row>
    <row r="15" spans="1:22" x14ac:dyDescent="0.25">
      <c r="M15" s="10">
        <v>10907</v>
      </c>
      <c r="N15" s="29">
        <v>0.97</v>
      </c>
      <c r="O15" s="23" t="s">
        <v>16</v>
      </c>
      <c r="P15" s="23" t="s">
        <v>32</v>
      </c>
      <c r="Q15" s="11" t="s">
        <v>53</v>
      </c>
      <c r="R15" s="11">
        <v>47500</v>
      </c>
      <c r="S15" s="11">
        <v>6290</v>
      </c>
      <c r="T15" s="11">
        <v>53790</v>
      </c>
      <c r="U15" s="24" t="s">
        <v>55</v>
      </c>
      <c r="V15" s="11">
        <v>72000</v>
      </c>
    </row>
    <row r="16" spans="1:22" x14ac:dyDescent="0.25">
      <c r="M16" s="10">
        <v>10221</v>
      </c>
      <c r="N16" s="29">
        <v>1.1000000000000001</v>
      </c>
      <c r="O16" s="23" t="s">
        <v>16</v>
      </c>
      <c r="P16" s="23" t="s">
        <v>1</v>
      </c>
      <c r="Q16" s="11" t="s">
        <v>61</v>
      </c>
      <c r="R16" s="11">
        <v>30400</v>
      </c>
      <c r="S16" s="11">
        <v>5032</v>
      </c>
      <c r="T16" s="11">
        <v>35432</v>
      </c>
      <c r="U16" s="24"/>
      <c r="V16" s="11">
        <v>0</v>
      </c>
    </row>
    <row r="17" spans="13:22" x14ac:dyDescent="0.25">
      <c r="M17" s="10">
        <v>10218</v>
      </c>
      <c r="N17" s="29">
        <v>1.21</v>
      </c>
      <c r="O17" s="23" t="s">
        <v>16</v>
      </c>
      <c r="P17" s="23" t="s">
        <v>1</v>
      </c>
      <c r="Q17" s="11" t="s">
        <v>42</v>
      </c>
      <c r="R17" s="11">
        <v>74714</v>
      </c>
      <c r="S17" s="11">
        <v>15450</v>
      </c>
      <c r="T17" s="11">
        <v>90164</v>
      </c>
      <c r="U17" s="24"/>
      <c r="V17" s="11">
        <v>0</v>
      </c>
    </row>
    <row r="18" spans="13:22" x14ac:dyDescent="0.25">
      <c r="M18" s="10">
        <v>10277</v>
      </c>
      <c r="N18" s="29">
        <v>1.24</v>
      </c>
      <c r="O18" s="23" t="s">
        <v>16</v>
      </c>
      <c r="P18" s="23" t="s">
        <v>17</v>
      </c>
      <c r="Q18" s="11" t="s">
        <v>50</v>
      </c>
      <c r="R18" s="11">
        <v>57000</v>
      </c>
      <c r="S18" s="11">
        <v>6290</v>
      </c>
      <c r="T18" s="11">
        <v>63290</v>
      </c>
      <c r="U18" s="24" t="s">
        <v>55</v>
      </c>
      <c r="V18" s="11">
        <v>67200</v>
      </c>
    </row>
    <row r="19" spans="13:22" x14ac:dyDescent="0.25">
      <c r="M19" s="10">
        <v>10276</v>
      </c>
      <c r="N19" s="29">
        <v>1.62</v>
      </c>
      <c r="O19" s="23" t="s">
        <v>16</v>
      </c>
      <c r="P19" s="23" t="s">
        <v>1</v>
      </c>
      <c r="Q19" s="11" t="s">
        <v>49</v>
      </c>
      <c r="R19" s="11">
        <v>18050</v>
      </c>
      <c r="S19" s="11">
        <v>2264</v>
      </c>
      <c r="T19" s="11">
        <v>20314</v>
      </c>
      <c r="U19" s="24"/>
      <c r="V19" s="11">
        <v>0</v>
      </c>
    </row>
    <row r="20" spans="13:22" x14ac:dyDescent="0.25">
      <c r="M20" s="10">
        <v>10279</v>
      </c>
      <c r="N20" s="29">
        <v>2.02</v>
      </c>
      <c r="O20" s="23" t="s">
        <v>16</v>
      </c>
      <c r="P20" s="23" t="s">
        <v>17</v>
      </c>
      <c r="Q20" s="11" t="s">
        <v>52</v>
      </c>
      <c r="R20" s="11">
        <v>76000</v>
      </c>
      <c r="S20" s="11">
        <v>25160</v>
      </c>
      <c r="T20" s="11">
        <v>101160</v>
      </c>
      <c r="U20" s="24" t="s">
        <v>31</v>
      </c>
      <c r="V20" s="11">
        <v>52800</v>
      </c>
    </row>
    <row r="21" spans="13:22" x14ac:dyDescent="0.25">
      <c r="M21" s="10">
        <v>10278</v>
      </c>
      <c r="N21" s="29">
        <v>2.08</v>
      </c>
      <c r="O21" s="23" t="s">
        <v>16</v>
      </c>
      <c r="P21" s="23" t="s">
        <v>30</v>
      </c>
      <c r="Q21" s="11" t="s">
        <v>51</v>
      </c>
      <c r="R21" s="11">
        <v>66500</v>
      </c>
      <c r="S21" s="11">
        <v>12580</v>
      </c>
      <c r="T21" s="11">
        <v>79080</v>
      </c>
      <c r="U21" s="24"/>
      <c r="V21" s="11">
        <v>0</v>
      </c>
    </row>
    <row r="22" spans="13:22" x14ac:dyDescent="0.25">
      <c r="M22" s="10">
        <v>10216</v>
      </c>
      <c r="N22" s="29">
        <v>2.17</v>
      </c>
      <c r="O22" s="23" t="s">
        <v>16</v>
      </c>
      <c r="P22" s="23" t="s">
        <v>33</v>
      </c>
      <c r="Q22" s="11" t="s">
        <v>41</v>
      </c>
      <c r="R22" s="11">
        <v>45600</v>
      </c>
      <c r="S22" s="11">
        <v>3145</v>
      </c>
      <c r="T22" s="11">
        <v>48745</v>
      </c>
      <c r="U22" s="24"/>
      <c r="V22" s="11">
        <v>0</v>
      </c>
    </row>
    <row r="23" spans="13:22" x14ac:dyDescent="0.25">
      <c r="M23" s="10">
        <v>101003</v>
      </c>
      <c r="N23" s="29">
        <v>2.35</v>
      </c>
      <c r="O23" s="23" t="s">
        <v>16</v>
      </c>
      <c r="P23" s="23" t="s">
        <v>17</v>
      </c>
      <c r="Q23" s="11" t="s">
        <v>75</v>
      </c>
      <c r="R23" s="11">
        <v>18050</v>
      </c>
      <c r="S23" s="11">
        <v>3145</v>
      </c>
      <c r="T23" s="11">
        <v>21195</v>
      </c>
      <c r="U23" s="24"/>
      <c r="V23" s="11">
        <v>0</v>
      </c>
    </row>
    <row r="24" spans="13:22" x14ac:dyDescent="0.25">
      <c r="M24" s="10">
        <v>10271</v>
      </c>
      <c r="N24" s="29">
        <v>2.39</v>
      </c>
      <c r="O24" s="23" t="s">
        <v>16</v>
      </c>
      <c r="P24" s="23" t="s">
        <v>1</v>
      </c>
      <c r="Q24" s="11" t="s">
        <v>64</v>
      </c>
      <c r="R24" s="11">
        <v>42750</v>
      </c>
      <c r="S24" s="11">
        <v>6290</v>
      </c>
      <c r="T24" s="11">
        <v>49040</v>
      </c>
      <c r="U24" s="24" t="s">
        <v>55</v>
      </c>
      <c r="V24" s="11">
        <v>10560</v>
      </c>
    </row>
    <row r="25" spans="13:22" x14ac:dyDescent="0.25">
      <c r="M25" s="10">
        <v>10212</v>
      </c>
      <c r="N25" s="29">
        <v>2.4</v>
      </c>
      <c r="O25" s="23" t="s">
        <v>16</v>
      </c>
      <c r="P25" s="23" t="s">
        <v>17</v>
      </c>
      <c r="Q25" s="11" t="s">
        <v>59</v>
      </c>
      <c r="R25" s="11">
        <v>66500</v>
      </c>
      <c r="S25" s="11">
        <v>18870</v>
      </c>
      <c r="T25" s="11">
        <v>85370</v>
      </c>
      <c r="U25" s="24" t="s">
        <v>2</v>
      </c>
      <c r="V25" s="11">
        <v>134766</v>
      </c>
    </row>
    <row r="26" spans="13:22" x14ac:dyDescent="0.25">
      <c r="M26" s="10">
        <v>10209</v>
      </c>
      <c r="N26" s="29">
        <v>2.4300000000000002</v>
      </c>
      <c r="O26" s="23" t="s">
        <v>16</v>
      </c>
      <c r="P26" s="23" t="s">
        <v>17</v>
      </c>
      <c r="Q26" s="11" t="s">
        <v>58</v>
      </c>
      <c r="R26" s="11">
        <v>47500</v>
      </c>
      <c r="S26" s="11">
        <v>12580</v>
      </c>
      <c r="T26" s="11">
        <v>60080</v>
      </c>
      <c r="U26" s="24"/>
      <c r="V26" s="11">
        <v>0</v>
      </c>
    </row>
    <row r="27" spans="13:22" x14ac:dyDescent="0.25">
      <c r="M27" s="10">
        <v>10981</v>
      </c>
      <c r="N27" s="29">
        <v>2.52</v>
      </c>
      <c r="O27" s="23" t="s">
        <v>16</v>
      </c>
      <c r="P27" s="23" t="s">
        <v>0</v>
      </c>
      <c r="Q27" s="11" t="s">
        <v>76</v>
      </c>
      <c r="R27" s="11">
        <v>11716</v>
      </c>
      <c r="S27" s="11">
        <v>5171</v>
      </c>
      <c r="T27" s="11">
        <v>16887</v>
      </c>
      <c r="U27" s="24"/>
      <c r="V27" s="11">
        <v>0</v>
      </c>
    </row>
    <row r="28" spans="13:22" x14ac:dyDescent="0.25">
      <c r="M28" s="10">
        <v>10230</v>
      </c>
      <c r="N28" s="29">
        <v>2.54</v>
      </c>
      <c r="O28" s="23" t="s">
        <v>29</v>
      </c>
      <c r="P28" s="23" t="s">
        <v>0</v>
      </c>
      <c r="Q28" s="11" t="s">
        <v>77</v>
      </c>
      <c r="R28" s="11">
        <v>218446</v>
      </c>
      <c r="S28" s="11">
        <v>38312</v>
      </c>
      <c r="T28" s="11">
        <v>256758</v>
      </c>
      <c r="U28" s="24"/>
      <c r="V28" s="11">
        <v>0</v>
      </c>
    </row>
    <row r="29" spans="13:22" x14ac:dyDescent="0.25">
      <c r="M29" s="10">
        <v>10214</v>
      </c>
      <c r="N29" s="29">
        <v>2.57</v>
      </c>
      <c r="O29" s="23" t="s">
        <v>16</v>
      </c>
      <c r="P29" s="23" t="s">
        <v>17</v>
      </c>
      <c r="Q29" s="11" t="s">
        <v>40</v>
      </c>
      <c r="R29" s="11">
        <v>42750</v>
      </c>
      <c r="S29" s="11">
        <v>3145</v>
      </c>
      <c r="T29" s="11">
        <v>45895</v>
      </c>
      <c r="U29" s="24" t="s">
        <v>55</v>
      </c>
      <c r="V29" s="11">
        <v>76800</v>
      </c>
    </row>
    <row r="30" spans="13:22" x14ac:dyDescent="0.25">
      <c r="M30" s="10">
        <v>10210</v>
      </c>
      <c r="N30" s="29">
        <v>2.7</v>
      </c>
      <c r="O30" s="23" t="s">
        <v>29</v>
      </c>
      <c r="P30" s="23" t="s">
        <v>0</v>
      </c>
      <c r="Q30" s="11" t="s">
        <v>78</v>
      </c>
      <c r="R30" s="11">
        <v>114688</v>
      </c>
      <c r="S30" s="11">
        <v>179087</v>
      </c>
      <c r="T30" s="11">
        <v>293775</v>
      </c>
      <c r="U30" s="24" t="s">
        <v>2</v>
      </c>
      <c r="V30" s="11">
        <v>158449</v>
      </c>
    </row>
    <row r="31" spans="13:22" x14ac:dyDescent="0.25">
      <c r="M31" s="10">
        <v>101000</v>
      </c>
      <c r="N31" s="29">
        <v>2.73</v>
      </c>
      <c r="O31" s="23" t="s">
        <v>16</v>
      </c>
      <c r="P31" s="23" t="s">
        <v>0</v>
      </c>
      <c r="Q31" s="11" t="s">
        <v>79</v>
      </c>
      <c r="R31" s="11">
        <v>97092</v>
      </c>
      <c r="S31" s="11">
        <v>24548</v>
      </c>
      <c r="T31" s="11">
        <v>121640</v>
      </c>
      <c r="U31" s="24"/>
      <c r="V31" s="11">
        <v>0</v>
      </c>
    </row>
    <row r="32" spans="13:22" x14ac:dyDescent="0.25">
      <c r="M32" s="10">
        <v>10923</v>
      </c>
      <c r="N32" s="29">
        <v>2.75</v>
      </c>
      <c r="O32" s="23" t="s">
        <v>16</v>
      </c>
      <c r="P32" s="23" t="s">
        <v>1</v>
      </c>
      <c r="Q32" s="11" t="s">
        <v>54</v>
      </c>
      <c r="R32" s="11">
        <v>27550</v>
      </c>
      <c r="S32" s="11">
        <v>2139</v>
      </c>
      <c r="T32" s="11">
        <v>29689</v>
      </c>
      <c r="U32" s="24"/>
      <c r="V32" s="11">
        <v>0</v>
      </c>
    </row>
    <row r="33" spans="13:22" x14ac:dyDescent="0.25">
      <c r="M33" s="10">
        <v>10215</v>
      </c>
      <c r="N33" s="29">
        <v>2.8</v>
      </c>
      <c r="O33" s="23" t="s">
        <v>16</v>
      </c>
      <c r="P33" s="23" t="s">
        <v>1</v>
      </c>
      <c r="Q33" s="11" t="s">
        <v>60</v>
      </c>
      <c r="R33" s="11">
        <v>82650</v>
      </c>
      <c r="S33" s="11">
        <v>11951</v>
      </c>
      <c r="T33" s="11">
        <v>94601</v>
      </c>
      <c r="U33" s="24"/>
      <c r="V33" s="11">
        <v>0</v>
      </c>
    </row>
    <row r="34" spans="13:22" x14ac:dyDescent="0.25">
      <c r="M34" s="10">
        <v>10203</v>
      </c>
      <c r="N34" s="29">
        <v>2.84</v>
      </c>
      <c r="O34" s="23" t="s">
        <v>16</v>
      </c>
      <c r="P34" s="23" t="s">
        <v>36</v>
      </c>
      <c r="Q34" s="11" t="s">
        <v>35</v>
      </c>
      <c r="R34" s="11">
        <v>34960</v>
      </c>
      <c r="S34" s="11">
        <v>7559</v>
      </c>
      <c r="T34" s="11">
        <v>42519</v>
      </c>
      <c r="U34" s="24"/>
      <c r="V34" s="11">
        <v>0</v>
      </c>
    </row>
    <row r="35" spans="13:22" x14ac:dyDescent="0.25">
      <c r="M35" s="10">
        <v>10204</v>
      </c>
      <c r="N35" s="29">
        <v>2.93</v>
      </c>
      <c r="O35" s="23" t="s">
        <v>16</v>
      </c>
      <c r="P35" s="23" t="s">
        <v>1</v>
      </c>
      <c r="Q35" s="11" t="s">
        <v>37</v>
      </c>
      <c r="R35" s="11">
        <v>59850</v>
      </c>
      <c r="S35" s="11">
        <v>30192</v>
      </c>
      <c r="T35" s="11">
        <v>90042</v>
      </c>
      <c r="U35" s="24"/>
      <c r="V35" s="11">
        <v>0</v>
      </c>
    </row>
    <row r="36" spans="13:22" x14ac:dyDescent="0.25">
      <c r="M36" s="10">
        <v>10231</v>
      </c>
      <c r="N36" s="29">
        <v>2.94</v>
      </c>
      <c r="O36" s="23" t="s">
        <v>16</v>
      </c>
      <c r="P36" s="23" t="s">
        <v>1</v>
      </c>
      <c r="Q36" s="11" t="s">
        <v>45</v>
      </c>
      <c r="R36" s="11">
        <v>135850</v>
      </c>
      <c r="S36" s="11">
        <v>18870</v>
      </c>
      <c r="T36" s="11">
        <v>154720</v>
      </c>
      <c r="U36" s="24" t="s">
        <v>31</v>
      </c>
      <c r="V36" s="11">
        <v>124800</v>
      </c>
    </row>
    <row r="37" spans="13:22" x14ac:dyDescent="0.25">
      <c r="M37" s="10">
        <v>10244</v>
      </c>
      <c r="N37" s="29">
        <v>2.95</v>
      </c>
      <c r="O37" s="23" t="s">
        <v>16</v>
      </c>
      <c r="P37" s="23" t="s">
        <v>1</v>
      </c>
      <c r="Q37" s="11" t="s">
        <v>63</v>
      </c>
      <c r="R37" s="11">
        <v>30399</v>
      </c>
      <c r="S37" s="11">
        <v>8176</v>
      </c>
      <c r="T37" s="11">
        <v>38575</v>
      </c>
      <c r="U37" s="24" t="s">
        <v>1</v>
      </c>
      <c r="V37" s="11">
        <v>39359</v>
      </c>
    </row>
    <row r="38" spans="13:22" x14ac:dyDescent="0.25">
      <c r="M38" s="10">
        <v>10238</v>
      </c>
      <c r="N38" s="29">
        <v>3.01</v>
      </c>
      <c r="O38" s="23" t="s">
        <v>29</v>
      </c>
      <c r="P38" s="23" t="s">
        <v>30</v>
      </c>
      <c r="Q38" s="11" t="s">
        <v>62</v>
      </c>
      <c r="R38" s="11">
        <v>55100</v>
      </c>
      <c r="S38" s="11">
        <v>5032</v>
      </c>
      <c r="T38" s="11">
        <v>60132</v>
      </c>
      <c r="U38" s="24"/>
      <c r="V38" s="11">
        <v>0</v>
      </c>
    </row>
    <row r="39" spans="13:22" x14ac:dyDescent="0.25">
      <c r="M39" s="10">
        <v>10272</v>
      </c>
      <c r="N39" s="29">
        <v>3.08</v>
      </c>
      <c r="O39" s="23" t="s">
        <v>16</v>
      </c>
      <c r="P39" s="23" t="s">
        <v>1</v>
      </c>
      <c r="Q39" s="11" t="s">
        <v>65</v>
      </c>
      <c r="R39" s="11">
        <v>48450</v>
      </c>
      <c r="S39" s="11">
        <v>10693</v>
      </c>
      <c r="T39" s="11">
        <v>59143</v>
      </c>
      <c r="U39" s="24"/>
      <c r="V39" s="11">
        <v>0</v>
      </c>
    </row>
    <row r="40" spans="13:22" x14ac:dyDescent="0.25">
      <c r="M40" s="10">
        <v>10980</v>
      </c>
      <c r="N40" s="29">
        <v>3.19</v>
      </c>
      <c r="O40" s="23" t="s">
        <v>16</v>
      </c>
      <c r="P40" s="23" t="s">
        <v>1</v>
      </c>
      <c r="Q40" s="11" t="s">
        <v>80</v>
      </c>
      <c r="R40" s="11">
        <v>71749</v>
      </c>
      <c r="S40" s="11">
        <v>13496</v>
      </c>
      <c r="T40" s="11">
        <v>85245</v>
      </c>
      <c r="U40" s="24"/>
      <c r="V40" s="11">
        <v>0</v>
      </c>
    </row>
    <row r="41" spans="13:22" x14ac:dyDescent="0.25">
      <c r="M41" s="10">
        <v>10206</v>
      </c>
      <c r="N41" s="29">
        <v>3.2</v>
      </c>
      <c r="O41" s="23" t="s">
        <v>16</v>
      </c>
      <c r="P41" s="23" t="s">
        <v>1</v>
      </c>
      <c r="Q41" s="11" t="s">
        <v>39</v>
      </c>
      <c r="R41" s="11">
        <v>38000</v>
      </c>
      <c r="S41" s="11">
        <v>25160</v>
      </c>
      <c r="T41" s="11">
        <v>63160</v>
      </c>
      <c r="U41" s="24"/>
      <c r="V41" s="11">
        <v>0</v>
      </c>
    </row>
    <row r="42" spans="13:22" x14ac:dyDescent="0.25">
      <c r="M42" s="10">
        <v>10924</v>
      </c>
      <c r="N42" s="29">
        <v>3.21</v>
      </c>
      <c r="O42" s="23" t="s">
        <v>16</v>
      </c>
      <c r="P42" s="23" t="s">
        <v>69</v>
      </c>
      <c r="Q42" s="11" t="s">
        <v>70</v>
      </c>
      <c r="R42" s="11">
        <v>17733</v>
      </c>
      <c r="S42" s="11">
        <v>3222</v>
      </c>
      <c r="T42" s="11">
        <v>20955</v>
      </c>
      <c r="U42" s="24"/>
      <c r="V42" s="11">
        <v>0</v>
      </c>
    </row>
    <row r="43" spans="13:22" x14ac:dyDescent="0.25">
      <c r="M43" s="10">
        <v>10751</v>
      </c>
      <c r="N43" s="29">
        <v>3.27</v>
      </c>
      <c r="O43" s="23" t="s">
        <v>16</v>
      </c>
      <c r="P43" s="23" t="s">
        <v>17</v>
      </c>
      <c r="Q43" s="27">
        <v>7</v>
      </c>
      <c r="R43" s="11">
        <v>57000</v>
      </c>
      <c r="S43" s="11">
        <v>6290</v>
      </c>
      <c r="T43" s="11">
        <v>63290</v>
      </c>
      <c r="U43" s="24"/>
      <c r="V43" s="11">
        <v>0</v>
      </c>
    </row>
    <row r="44" spans="13:22" x14ac:dyDescent="0.25">
      <c r="M44" s="10">
        <v>10205</v>
      </c>
      <c r="N44" s="29">
        <v>3.27</v>
      </c>
      <c r="O44" s="23" t="s">
        <v>16</v>
      </c>
      <c r="P44" s="23" t="s">
        <v>30</v>
      </c>
      <c r="Q44" s="11" t="s">
        <v>38</v>
      </c>
      <c r="R44" s="11">
        <v>65550</v>
      </c>
      <c r="S44" s="11">
        <v>27047</v>
      </c>
      <c r="T44" s="11">
        <v>92597</v>
      </c>
      <c r="U44" s="24"/>
      <c r="V44" s="11">
        <v>0</v>
      </c>
    </row>
    <row r="45" spans="13:22" x14ac:dyDescent="0.25">
      <c r="M45" s="10">
        <v>10280</v>
      </c>
      <c r="N45" s="29">
        <v>3.3</v>
      </c>
      <c r="O45" s="23" t="s">
        <v>16</v>
      </c>
      <c r="P45" s="23" t="s">
        <v>33</v>
      </c>
      <c r="Q45" s="11" t="s">
        <v>52</v>
      </c>
      <c r="R45" s="11">
        <v>11400</v>
      </c>
      <c r="S45" s="11">
        <v>5661</v>
      </c>
      <c r="T45" s="11">
        <v>17061</v>
      </c>
      <c r="U45" s="24"/>
      <c r="V45" s="11">
        <v>0</v>
      </c>
    </row>
    <row r="46" spans="13:22" x14ac:dyDescent="0.25">
      <c r="M46" s="10">
        <v>10733</v>
      </c>
      <c r="N46" s="29">
        <v>3.32</v>
      </c>
      <c r="O46" s="23" t="s">
        <v>16</v>
      </c>
      <c r="P46" s="23" t="s">
        <v>66</v>
      </c>
      <c r="Q46" s="11" t="s">
        <v>67</v>
      </c>
      <c r="R46" s="11">
        <v>59850</v>
      </c>
      <c r="S46" s="11">
        <v>7548</v>
      </c>
      <c r="T46" s="11">
        <v>67398</v>
      </c>
      <c r="U46" s="24" t="s">
        <v>31</v>
      </c>
      <c r="V46" s="11">
        <v>76800</v>
      </c>
    </row>
    <row r="47" spans="13:22" x14ac:dyDescent="0.25">
      <c r="M47" s="10">
        <v>10990</v>
      </c>
      <c r="N47" s="29">
        <v>3.33</v>
      </c>
      <c r="O47" s="23" t="s">
        <v>16</v>
      </c>
      <c r="P47" s="23" t="s">
        <v>32</v>
      </c>
      <c r="Q47" s="11" t="s">
        <v>81</v>
      </c>
      <c r="R47" s="11">
        <v>55100</v>
      </c>
      <c r="S47" s="11">
        <v>18870</v>
      </c>
      <c r="T47" s="11">
        <v>73970</v>
      </c>
      <c r="U47" s="24"/>
      <c r="V47" s="11">
        <v>0</v>
      </c>
    </row>
    <row r="48" spans="13:22" x14ac:dyDescent="0.25">
      <c r="M48" s="10">
        <v>10202</v>
      </c>
      <c r="N48" s="29">
        <v>3.35</v>
      </c>
      <c r="O48" s="23" t="s">
        <v>16</v>
      </c>
      <c r="P48" s="23" t="s">
        <v>1</v>
      </c>
      <c r="Q48" s="11" t="s">
        <v>35</v>
      </c>
      <c r="R48" s="11">
        <v>48450</v>
      </c>
      <c r="S48" s="11">
        <v>19499</v>
      </c>
      <c r="T48" s="11">
        <v>67949</v>
      </c>
      <c r="U48" s="24" t="s">
        <v>31</v>
      </c>
      <c r="V48" s="11">
        <v>57600</v>
      </c>
    </row>
    <row r="49" spans="13:22" x14ac:dyDescent="0.25">
      <c r="M49" s="10">
        <v>10750</v>
      </c>
      <c r="N49" s="29">
        <v>3.43</v>
      </c>
      <c r="O49" s="23" t="s">
        <v>16</v>
      </c>
      <c r="P49" s="23" t="s">
        <v>1</v>
      </c>
      <c r="Q49" s="11" t="s">
        <v>68</v>
      </c>
      <c r="R49" s="11">
        <v>38950</v>
      </c>
      <c r="S49" s="11">
        <v>4403</v>
      </c>
      <c r="T49" s="11">
        <v>43353</v>
      </c>
      <c r="U49" s="24" t="s">
        <v>1</v>
      </c>
      <c r="V49" s="11">
        <v>57600</v>
      </c>
    </row>
    <row r="50" spans="13:22" x14ac:dyDescent="0.25">
      <c r="M50" s="10">
        <v>10207</v>
      </c>
      <c r="N50" s="29">
        <v>3.5</v>
      </c>
      <c r="O50" s="23" t="s">
        <v>29</v>
      </c>
      <c r="P50" s="23" t="s">
        <v>0</v>
      </c>
      <c r="Q50" s="11" t="s">
        <v>82</v>
      </c>
      <c r="R50" s="11">
        <v>214205</v>
      </c>
      <c r="S50" s="11">
        <v>43924</v>
      </c>
      <c r="T50" s="11">
        <v>258129</v>
      </c>
      <c r="U50" s="24" t="s">
        <v>2</v>
      </c>
      <c r="V50" s="11">
        <v>122643</v>
      </c>
    </row>
    <row r="51" spans="13:22" x14ac:dyDescent="0.25">
      <c r="M51" s="10">
        <v>10945</v>
      </c>
      <c r="N51" s="29">
        <v>3.52</v>
      </c>
      <c r="O51" s="23" t="s">
        <v>16</v>
      </c>
      <c r="P51" s="23" t="s">
        <v>32</v>
      </c>
      <c r="Q51" s="11" t="s">
        <v>71</v>
      </c>
      <c r="R51" s="11">
        <v>9500</v>
      </c>
      <c r="S51" s="11">
        <v>2091</v>
      </c>
      <c r="T51" s="11">
        <v>11591</v>
      </c>
      <c r="U51" s="24"/>
      <c r="V51" s="11">
        <v>0</v>
      </c>
    </row>
    <row r="52" spans="13:22" x14ac:dyDescent="0.25">
      <c r="M52" s="10">
        <v>10749</v>
      </c>
      <c r="N52" s="29">
        <v>3.59</v>
      </c>
      <c r="O52" s="23" t="s">
        <v>16</v>
      </c>
      <c r="P52" s="23" t="s">
        <v>0</v>
      </c>
      <c r="Q52" s="11" t="s">
        <v>83</v>
      </c>
      <c r="R52" s="11">
        <v>8098</v>
      </c>
      <c r="S52" s="11">
        <v>2864</v>
      </c>
      <c r="T52" s="11">
        <v>10962</v>
      </c>
      <c r="U52" s="24"/>
      <c r="V52" s="11">
        <v>0</v>
      </c>
    </row>
    <row r="53" spans="13:22" x14ac:dyDescent="0.25">
      <c r="M53" s="10">
        <v>10264</v>
      </c>
      <c r="N53" s="29">
        <v>3.78</v>
      </c>
      <c r="O53" s="23" t="s">
        <v>16</v>
      </c>
      <c r="P53" s="23" t="s">
        <v>1</v>
      </c>
      <c r="Q53" s="11" t="s">
        <v>47</v>
      </c>
      <c r="R53" s="11">
        <v>69350</v>
      </c>
      <c r="S53" s="11">
        <v>31450</v>
      </c>
      <c r="T53" s="11">
        <v>100800</v>
      </c>
      <c r="U53" s="24"/>
      <c r="V53" s="11">
        <v>0</v>
      </c>
    </row>
    <row r="54" spans="13:22" x14ac:dyDescent="0.25">
      <c r="M54" s="10">
        <v>10232</v>
      </c>
      <c r="N54" s="30">
        <v>3.87</v>
      </c>
      <c r="O54" s="31" t="s">
        <v>16</v>
      </c>
      <c r="P54" s="31" t="s">
        <v>0</v>
      </c>
      <c r="Q54" t="s">
        <v>46</v>
      </c>
      <c r="R54" s="32">
        <v>42813</v>
      </c>
      <c r="S54" s="32">
        <v>4017</v>
      </c>
      <c r="T54" s="32">
        <v>46830</v>
      </c>
      <c r="U54" s="33" t="s">
        <v>2</v>
      </c>
      <c r="V54" s="32">
        <v>55596</v>
      </c>
    </row>
    <row r="55" spans="13:22" x14ac:dyDescent="0.25">
      <c r="M55" s="10">
        <v>10748</v>
      </c>
      <c r="N55" s="30">
        <v>3.87</v>
      </c>
      <c r="O55" s="31" t="s">
        <v>16</v>
      </c>
      <c r="P55" s="31" t="s">
        <v>17</v>
      </c>
      <c r="Q55" s="28">
        <v>25</v>
      </c>
      <c r="R55" s="32">
        <v>52250</v>
      </c>
      <c r="S55" s="32">
        <v>3145</v>
      </c>
      <c r="T55" s="32">
        <v>55395</v>
      </c>
      <c r="U55" s="33" t="s">
        <v>31</v>
      </c>
      <c r="V55" s="32">
        <v>57600</v>
      </c>
    </row>
    <row r="56" spans="13:22" x14ac:dyDescent="0.25">
      <c r="M56" s="10">
        <v>10994</v>
      </c>
      <c r="N56" s="30">
        <v>3.92</v>
      </c>
      <c r="O56" s="31" t="s">
        <v>16</v>
      </c>
      <c r="P56" s="31" t="s">
        <v>30</v>
      </c>
      <c r="Q56" t="s">
        <v>84</v>
      </c>
      <c r="R56" s="32">
        <v>70300</v>
      </c>
      <c r="S56" s="32">
        <v>5661</v>
      </c>
      <c r="T56" s="32">
        <v>75961</v>
      </c>
      <c r="U56" s="33"/>
      <c r="V56" s="32">
        <v>0</v>
      </c>
    </row>
    <row r="57" spans="13:22" x14ac:dyDescent="0.25">
      <c r="M57" s="10">
        <v>10736</v>
      </c>
      <c r="N57" s="30">
        <v>3.94</v>
      </c>
      <c r="O57" s="31" t="s">
        <v>16</v>
      </c>
      <c r="P57" s="31" t="s">
        <v>0</v>
      </c>
      <c r="Q57" t="s">
        <v>85</v>
      </c>
      <c r="R57" s="32">
        <v>33550</v>
      </c>
      <c r="S57" s="32">
        <v>2050</v>
      </c>
      <c r="T57" s="32">
        <v>35600</v>
      </c>
      <c r="U57" s="33"/>
      <c r="V57" s="32">
        <v>0</v>
      </c>
    </row>
    <row r="58" spans="13:22" x14ac:dyDescent="0.25">
      <c r="M58" s="10">
        <v>10921</v>
      </c>
      <c r="N58" s="30">
        <v>3.99</v>
      </c>
      <c r="O58" s="31" t="s">
        <v>29</v>
      </c>
      <c r="P58" s="31" t="s">
        <v>0</v>
      </c>
      <c r="Q58" t="s">
        <v>86</v>
      </c>
      <c r="R58" s="32">
        <v>141852</v>
      </c>
      <c r="S58" s="32">
        <v>116978</v>
      </c>
      <c r="T58" s="32">
        <v>258830</v>
      </c>
      <c r="U58" s="33" t="s">
        <v>2</v>
      </c>
      <c r="V58" s="32">
        <v>106133</v>
      </c>
    </row>
    <row r="59" spans="13:22" x14ac:dyDescent="0.25">
      <c r="M59" s="10">
        <v>10263</v>
      </c>
      <c r="N59" s="30">
        <v>3.99</v>
      </c>
      <c r="O59" s="31" t="s">
        <v>16</v>
      </c>
      <c r="P59" s="31" t="s">
        <v>0</v>
      </c>
      <c r="Q59" t="s">
        <v>34</v>
      </c>
      <c r="R59" s="32">
        <v>46541</v>
      </c>
      <c r="S59" s="32">
        <v>34112</v>
      </c>
      <c r="T59" s="32">
        <v>80653</v>
      </c>
      <c r="U59" s="33" t="s">
        <v>2</v>
      </c>
      <c r="V59" s="32">
        <v>72434</v>
      </c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30"/>
  <sheetViews>
    <sheetView topLeftCell="A4" zoomScale="80" zoomScaleNormal="80" workbookViewId="0">
      <selection activeCell="E32" sqref="E32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1.425781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9" t="s">
        <v>26</v>
      </c>
      <c r="B1" s="39"/>
      <c r="C1" s="39"/>
      <c r="D1" s="39"/>
      <c r="E1" s="39"/>
      <c r="F1" s="39"/>
      <c r="G1" s="39"/>
      <c r="H1" s="39"/>
      <c r="I1" s="39"/>
      <c r="J1" s="39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10270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40" t="str">
        <f>'TRADE AREA'!B4</f>
        <v>CENCOSUD MARRUECOS - 1156</v>
      </c>
      <c r="C4" s="41"/>
      <c r="D4" s="41"/>
      <c r="E4" s="41"/>
      <c r="F4" s="41"/>
      <c r="G4" s="41"/>
      <c r="H4" s="41"/>
      <c r="I4" s="41"/>
      <c r="J4" s="41"/>
    </row>
    <row r="5" spans="1:12" ht="15.75" x14ac:dyDescent="0.25">
      <c r="A5" s="3" t="s">
        <v>5</v>
      </c>
      <c r="B5" s="42" t="str">
        <f>'TRADE AREA'!B5</f>
        <v>TERPEL</v>
      </c>
      <c r="C5" s="43"/>
      <c r="D5" s="43"/>
      <c r="E5" s="43"/>
      <c r="F5" s="43"/>
      <c r="G5" s="43"/>
      <c r="H5" s="43"/>
      <c r="I5" s="43"/>
      <c r="J5" s="43"/>
    </row>
    <row r="6" spans="1:12" ht="15.75" x14ac:dyDescent="0.25">
      <c r="A6" s="4" t="s">
        <v>6</v>
      </c>
      <c r="B6" s="40" t="str">
        <f>'TRADE AREA'!B6</f>
        <v>Avenida Caracas No. 17-59-89, Marco Fidel Suarez, UPZs de Bogotá, Localidad Rafael Uribe Uribe, Bogotá, Bogotá, Distrito</v>
      </c>
      <c r="C6" s="41"/>
      <c r="D6" s="41"/>
      <c r="E6" s="41"/>
      <c r="F6" s="41"/>
      <c r="G6" s="41"/>
      <c r="H6" s="41"/>
      <c r="I6" s="41"/>
      <c r="J6" s="41"/>
    </row>
    <row r="8" spans="1:12" ht="20.25" thickBot="1" x14ac:dyDescent="0.35">
      <c r="A8" s="22" t="s">
        <v>25</v>
      </c>
      <c r="H8" s="22" t="s">
        <v>21</v>
      </c>
    </row>
    <row r="9" spans="1:12" ht="9.75" customHeight="1" thickTop="1" x14ac:dyDescent="0.25"/>
    <row r="10" spans="1:12" ht="30" customHeight="1" x14ac:dyDescent="0.25">
      <c r="A10" s="10"/>
      <c r="B10" s="13" t="s">
        <v>18</v>
      </c>
      <c r="C10" s="13" t="s">
        <v>19</v>
      </c>
      <c r="D10" s="13" t="s">
        <v>20</v>
      </c>
      <c r="E10" s="13" t="s">
        <v>27</v>
      </c>
      <c r="F10" s="13" t="s">
        <v>28</v>
      </c>
      <c r="G10" s="10"/>
      <c r="H10" s="13" t="s">
        <v>18</v>
      </c>
      <c r="I10" s="13" t="s">
        <v>19</v>
      </c>
      <c r="J10" s="13" t="s">
        <v>20</v>
      </c>
      <c r="K10" s="13" t="s">
        <v>27</v>
      </c>
      <c r="L10" s="13" t="s">
        <v>28</v>
      </c>
    </row>
    <row r="11" spans="1:12" x14ac:dyDescent="0.25">
      <c r="A11" s="10"/>
      <c r="B11" s="14" t="s">
        <v>1</v>
      </c>
      <c r="C11" s="14">
        <v>17</v>
      </c>
      <c r="D11" s="15">
        <v>881007</v>
      </c>
      <c r="E11" s="36">
        <v>34</v>
      </c>
      <c r="F11" s="36">
        <v>30.9</v>
      </c>
      <c r="G11" s="10"/>
      <c r="H11" s="14" t="s">
        <v>1</v>
      </c>
      <c r="I11" s="14">
        <v>17</v>
      </c>
      <c r="J11" s="15">
        <v>221101</v>
      </c>
      <c r="K11" s="36">
        <v>34</v>
      </c>
      <c r="L11" s="36">
        <v>25.54</v>
      </c>
    </row>
    <row r="12" spans="1:12" x14ac:dyDescent="0.25">
      <c r="A12" s="10"/>
      <c r="B12" s="16" t="s">
        <v>0</v>
      </c>
      <c r="C12" s="16">
        <v>11</v>
      </c>
      <c r="D12" s="17">
        <v>970127</v>
      </c>
      <c r="E12" s="37">
        <v>22</v>
      </c>
      <c r="F12" s="37">
        <v>34.03</v>
      </c>
      <c r="G12" s="10"/>
      <c r="H12" s="16" t="s">
        <v>0</v>
      </c>
      <c r="I12" s="16">
        <v>11</v>
      </c>
      <c r="J12" s="17">
        <v>455063</v>
      </c>
      <c r="K12" s="37">
        <v>22</v>
      </c>
      <c r="L12" s="37">
        <v>52.56</v>
      </c>
    </row>
    <row r="13" spans="1:12" x14ac:dyDescent="0.25">
      <c r="A13" s="10"/>
      <c r="B13" s="14" t="s">
        <v>17</v>
      </c>
      <c r="C13" s="14">
        <v>9</v>
      </c>
      <c r="D13" s="15">
        <v>432249</v>
      </c>
      <c r="E13" s="36">
        <v>18</v>
      </c>
      <c r="F13" s="36">
        <v>15.16</v>
      </c>
      <c r="G13" s="10"/>
      <c r="H13" s="14" t="s">
        <v>17</v>
      </c>
      <c r="I13" s="14">
        <v>9</v>
      </c>
      <c r="J13" s="15">
        <v>81769</v>
      </c>
      <c r="K13" s="36">
        <v>18</v>
      </c>
      <c r="L13" s="36">
        <v>9.4499999999999993</v>
      </c>
    </row>
    <row r="14" spans="1:12" x14ac:dyDescent="0.25">
      <c r="A14" s="10"/>
      <c r="B14" s="16" t="s">
        <v>30</v>
      </c>
      <c r="C14" s="16">
        <v>4</v>
      </c>
      <c r="D14" s="17">
        <v>257450</v>
      </c>
      <c r="E14" s="37">
        <v>8</v>
      </c>
      <c r="F14" s="37">
        <v>9.0299999999999994</v>
      </c>
      <c r="G14" s="10"/>
      <c r="H14" s="16" t="s">
        <v>30</v>
      </c>
      <c r="I14" s="16">
        <v>4</v>
      </c>
      <c r="J14" s="17">
        <v>50320</v>
      </c>
      <c r="K14" s="37">
        <v>8</v>
      </c>
      <c r="L14" s="37">
        <v>5.81</v>
      </c>
    </row>
    <row r="15" spans="1:12" x14ac:dyDescent="0.25">
      <c r="A15" s="10"/>
      <c r="B15" s="25" t="s">
        <v>33</v>
      </c>
      <c r="C15" s="25">
        <v>3</v>
      </c>
      <c r="D15" s="26">
        <v>85500</v>
      </c>
      <c r="E15" s="38">
        <v>6</v>
      </c>
      <c r="F15" s="38">
        <v>3</v>
      </c>
      <c r="G15" s="10"/>
      <c r="H15" s="25" t="s">
        <v>33</v>
      </c>
      <c r="I15" s="25">
        <v>3</v>
      </c>
      <c r="J15" s="26">
        <v>11951</v>
      </c>
      <c r="K15" s="38">
        <v>6</v>
      </c>
      <c r="L15" s="38">
        <v>1.38</v>
      </c>
    </row>
    <row r="16" spans="1:12" x14ac:dyDescent="0.25">
      <c r="A16" s="10"/>
      <c r="B16" s="16" t="s">
        <v>32</v>
      </c>
      <c r="C16" s="16">
        <v>3</v>
      </c>
      <c r="D16" s="17">
        <v>112100</v>
      </c>
      <c r="E16" s="37">
        <v>6</v>
      </c>
      <c r="F16" s="37">
        <v>3.93</v>
      </c>
      <c r="G16" s="10"/>
      <c r="H16" s="16" t="s">
        <v>32</v>
      </c>
      <c r="I16" s="16">
        <v>3</v>
      </c>
      <c r="J16" s="17">
        <v>27251</v>
      </c>
      <c r="K16" s="37">
        <v>6</v>
      </c>
      <c r="L16" s="37">
        <v>3.15</v>
      </c>
    </row>
    <row r="17" spans="1:12" x14ac:dyDescent="0.25">
      <c r="A17" s="10"/>
      <c r="B17" s="25" t="s">
        <v>36</v>
      </c>
      <c r="C17" s="25">
        <v>1</v>
      </c>
      <c r="D17" s="26">
        <v>34960</v>
      </c>
      <c r="E17" s="38">
        <v>2</v>
      </c>
      <c r="F17" s="38">
        <v>1.23</v>
      </c>
      <c r="G17" s="10"/>
      <c r="H17" s="25" t="s">
        <v>36</v>
      </c>
      <c r="I17" s="25">
        <v>1</v>
      </c>
      <c r="J17" s="26">
        <v>7559</v>
      </c>
      <c r="K17" s="38">
        <v>2</v>
      </c>
      <c r="L17" s="38">
        <v>0.87</v>
      </c>
    </row>
    <row r="18" spans="1:12" x14ac:dyDescent="0.25">
      <c r="A18" s="10"/>
      <c r="B18" s="16" t="s">
        <v>66</v>
      </c>
      <c r="C18" s="16">
        <v>1</v>
      </c>
      <c r="D18" s="17">
        <v>59850</v>
      </c>
      <c r="E18" s="37">
        <v>2</v>
      </c>
      <c r="F18" s="37">
        <v>2.1</v>
      </c>
      <c r="G18" s="10"/>
      <c r="H18" s="16" t="s">
        <v>66</v>
      </c>
      <c r="I18" s="16">
        <v>1</v>
      </c>
      <c r="J18" s="17">
        <v>7548</v>
      </c>
      <c r="K18" s="37">
        <v>2</v>
      </c>
      <c r="L18" s="37">
        <v>0.87</v>
      </c>
    </row>
    <row r="19" spans="1:12" x14ac:dyDescent="0.25">
      <c r="A19" s="10"/>
      <c r="B19" s="25" t="s">
        <v>69</v>
      </c>
      <c r="C19" s="25">
        <v>1</v>
      </c>
      <c r="D19" s="26">
        <v>17733</v>
      </c>
      <c r="E19" s="38">
        <v>2</v>
      </c>
      <c r="F19" s="38">
        <v>0.62</v>
      </c>
      <c r="G19" s="10"/>
      <c r="H19" s="25" t="s">
        <v>69</v>
      </c>
      <c r="I19" s="25">
        <v>1</v>
      </c>
      <c r="J19" s="26">
        <v>3222</v>
      </c>
      <c r="K19" s="38">
        <v>2</v>
      </c>
      <c r="L19" s="38">
        <v>0.37</v>
      </c>
    </row>
    <row r="20" spans="1:12" x14ac:dyDescent="0.25">
      <c r="A20" s="10"/>
      <c r="B20" s="12"/>
      <c r="C20" s="12"/>
      <c r="D20" s="11"/>
      <c r="E20" s="12"/>
      <c r="F20" s="12"/>
      <c r="G20" s="10"/>
      <c r="H20" s="23"/>
      <c r="I20" s="23"/>
      <c r="J20" s="24"/>
      <c r="K20" s="23"/>
      <c r="L20" s="23"/>
    </row>
    <row r="21" spans="1:12" x14ac:dyDescent="0.25">
      <c r="G21" s="12"/>
    </row>
    <row r="22" spans="1:12" ht="20.25" thickBot="1" x14ac:dyDescent="0.35">
      <c r="A22" s="22" t="s">
        <v>22</v>
      </c>
    </row>
    <row r="23" spans="1:12" ht="9" customHeight="1" thickTop="1" x14ac:dyDescent="0.3">
      <c r="A23" s="20"/>
    </row>
    <row r="24" spans="1:12" ht="30" customHeight="1" x14ac:dyDescent="0.25">
      <c r="A24" s="10"/>
      <c r="B24" s="13" t="s">
        <v>18</v>
      </c>
      <c r="C24" s="13" t="s">
        <v>19</v>
      </c>
      <c r="D24" s="13" t="s">
        <v>20</v>
      </c>
      <c r="E24" s="13" t="s">
        <v>27</v>
      </c>
      <c r="F24" s="13" t="s">
        <v>28</v>
      </c>
    </row>
    <row r="25" spans="1:12" x14ac:dyDescent="0.25">
      <c r="A25" s="10"/>
      <c r="B25" s="14" t="s">
        <v>31</v>
      </c>
      <c r="C25" s="14">
        <v>7</v>
      </c>
      <c r="D25" s="15">
        <v>518400</v>
      </c>
      <c r="E25" s="36">
        <v>33.33</v>
      </c>
      <c r="F25" s="36">
        <v>31.14</v>
      </c>
    </row>
    <row r="26" spans="1:12" x14ac:dyDescent="0.25">
      <c r="A26" s="10"/>
      <c r="B26" s="16" t="s">
        <v>2</v>
      </c>
      <c r="C26" s="16">
        <v>7</v>
      </c>
      <c r="D26" s="17">
        <v>750766</v>
      </c>
      <c r="E26" s="37">
        <v>33.33</v>
      </c>
      <c r="F26" s="37">
        <v>45.1</v>
      </c>
    </row>
    <row r="27" spans="1:12" x14ac:dyDescent="0.25">
      <c r="A27" s="10"/>
      <c r="B27" s="14" t="s">
        <v>55</v>
      </c>
      <c r="C27" s="14">
        <v>5</v>
      </c>
      <c r="D27" s="15">
        <v>298560</v>
      </c>
      <c r="E27" s="36">
        <v>23.82</v>
      </c>
      <c r="F27" s="36">
        <v>17.940000000000001</v>
      </c>
    </row>
    <row r="28" spans="1:12" x14ac:dyDescent="0.25">
      <c r="A28" s="10"/>
      <c r="B28" s="16" t="s">
        <v>1</v>
      </c>
      <c r="C28" s="16">
        <v>2</v>
      </c>
      <c r="D28" s="17">
        <v>96959</v>
      </c>
      <c r="E28" s="37">
        <v>9.52</v>
      </c>
      <c r="F28" s="37">
        <v>5.82</v>
      </c>
    </row>
    <row r="29" spans="1:12" x14ac:dyDescent="0.25">
      <c r="A29" s="10"/>
      <c r="B29" s="34"/>
      <c r="C29" s="34"/>
      <c r="D29" s="35"/>
      <c r="E29" s="34"/>
      <c r="F29" s="34"/>
    </row>
    <row r="30" spans="1:12" x14ac:dyDescent="0.25">
      <c r="A30" s="10"/>
      <c r="B30" s="23"/>
      <c r="C30" s="23"/>
      <c r="D30" s="24"/>
      <c r="E30" s="23"/>
      <c r="F30" s="23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2024-08-21T15:33:42Z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